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M:\SG\DFAJ\INTERNE\CONTRATS\1-Marchés publics\Procédures en cours\2025-0028 - Site web artillerie\1 - Projet DCE\"/>
    </mc:Choice>
  </mc:AlternateContent>
  <xr:revisionPtr revIDLastSave="0" documentId="13_ncr:1_{E715F7B6-35B5-41BF-A8B1-7E21AB8F2D91}" xr6:coauthVersionLast="36" xr6:coauthVersionMax="36" xr10:uidLastSave="{00000000-0000-0000-0000-000000000000}"/>
  <bookViews>
    <workbookView xWindow="1155" yWindow="60" windowWidth="16395" windowHeight="15045" xr2:uid="{00000000-000D-0000-FFFF-FFFF00000000}"/>
  </bookViews>
  <sheets>
    <sheet name="BPU " sheetId="2" r:id="rId1"/>
    <sheet name="DQE" sheetId="3" r:id="rId2"/>
  </sheets>
  <calcPr calcId="191029"/>
</workbook>
</file>

<file path=xl/calcChain.xml><?xml version="1.0" encoding="utf-8"?>
<calcChain xmlns="http://schemas.openxmlformats.org/spreadsheetml/2006/main">
  <c r="C11" i="3" l="1"/>
  <c r="G5" i="3"/>
  <c r="F7" i="3" l="1"/>
  <c r="D5" i="3"/>
  <c r="D6" i="3"/>
  <c r="G6" i="3" s="1"/>
  <c r="D7" i="3"/>
  <c r="G7" i="3" s="1"/>
  <c r="D8" i="3"/>
  <c r="G8" i="3" s="1"/>
  <c r="D9" i="3"/>
  <c r="G9" i="3" s="1"/>
  <c r="D10" i="3"/>
  <c r="G10" i="3" s="1"/>
  <c r="D11" i="3"/>
  <c r="G11" i="3" s="1"/>
  <c r="D12" i="3"/>
  <c r="G12" i="3" s="1"/>
  <c r="D13" i="3"/>
  <c r="G13" i="3" s="1"/>
  <c r="D4" i="3"/>
  <c r="C5" i="3"/>
  <c r="F5" i="3" s="1"/>
  <c r="C6" i="3"/>
  <c r="F6" i="3" s="1"/>
  <c r="C7" i="3"/>
  <c r="C8" i="3"/>
  <c r="F8" i="3" s="1"/>
  <c r="C9" i="3"/>
  <c r="F9" i="3" s="1"/>
  <c r="C10" i="3"/>
  <c r="F10" i="3" s="1"/>
  <c r="F11" i="3"/>
  <c r="C12" i="3"/>
  <c r="F12" i="3" s="1"/>
  <c r="C13" i="3"/>
  <c r="F13" i="3" s="1"/>
  <c r="C4" i="3"/>
  <c r="F4" i="3" l="1"/>
  <c r="F15" i="3" s="1"/>
  <c r="G4" i="3" l="1"/>
  <c r="G15" i="3" s="1"/>
</calcChain>
</file>

<file path=xl/sharedStrings.xml><?xml version="1.0" encoding="utf-8"?>
<sst xmlns="http://schemas.openxmlformats.org/spreadsheetml/2006/main" count="81" uniqueCount="46">
  <si>
    <t>Prix HT</t>
  </si>
  <si>
    <t>Prix TTC</t>
  </si>
  <si>
    <t>NOM DU CANDIDAT :</t>
  </si>
  <si>
    <t>Réf. BPU</t>
  </si>
  <si>
    <t>B2</t>
  </si>
  <si>
    <t>B3</t>
  </si>
  <si>
    <t>B4</t>
  </si>
  <si>
    <t>B5</t>
  </si>
  <si>
    <t>Quantité</t>
  </si>
  <si>
    <t>Prix unitaire TTC</t>
  </si>
  <si>
    <t>Prix total HT</t>
  </si>
  <si>
    <t>Prix total TTC</t>
  </si>
  <si>
    <t xml:space="preserve">Prix unitaire HT </t>
  </si>
  <si>
    <t xml:space="preserve">Désignation des prestations </t>
  </si>
  <si>
    <t>TOTAL DQE</t>
  </si>
  <si>
    <t>Unité</t>
  </si>
  <si>
    <t xml:space="preserve">Conception (direction ergonomique et artistique) </t>
  </si>
  <si>
    <t xml:space="preserve">Réalisation graphique (définition de charte graphique) </t>
  </si>
  <si>
    <t>Intégration</t>
  </si>
  <si>
    <t>Développement informatique</t>
  </si>
  <si>
    <t>Gestion de projet</t>
  </si>
  <si>
    <t>B1</t>
  </si>
  <si>
    <t>Chef de projet</t>
  </si>
  <si>
    <t>UX/UI Design</t>
  </si>
  <si>
    <t>Graphiste 2D/3D</t>
  </si>
  <si>
    <t>Intégrateur</t>
  </si>
  <si>
    <t>Développeur HTML</t>
  </si>
  <si>
    <t>B6</t>
  </si>
  <si>
    <t>B7</t>
  </si>
  <si>
    <t>B8</t>
  </si>
  <si>
    <t>B9</t>
  </si>
  <si>
    <t>Demi-journée</t>
  </si>
  <si>
    <t>Journée</t>
  </si>
  <si>
    <t>B10</t>
  </si>
  <si>
    <t xml:space="preserve">Unités d'œuvres </t>
  </si>
  <si>
    <t>Réf. UO</t>
  </si>
  <si>
    <t>UO 1</t>
  </si>
  <si>
    <t>UO 2</t>
  </si>
  <si>
    <t>UO 3</t>
  </si>
  <si>
    <t>UO 4</t>
  </si>
  <si>
    <t>UO 5</t>
  </si>
  <si>
    <t xml:space="preserve">UO 6 </t>
  </si>
  <si>
    <t>Profil jour homme pour les prestations UO 1 à 6</t>
  </si>
  <si>
    <t>Conseil et accompagnement</t>
  </si>
  <si>
    <r>
      <rPr>
        <b/>
        <sz val="12"/>
        <rFont val="Calibri"/>
        <family val="2"/>
      </rPr>
      <t xml:space="preserve">Marché n° 2025MA0028M07S0000 (n° court 2025-28)
</t>
    </r>
    <r>
      <rPr>
        <sz val="12"/>
        <rFont val="Calibri"/>
        <family val="2"/>
      </rPr>
      <t xml:space="preserve">
Création, hébergement et maintenance d’un site web dédié à la diffusion de collections d’artillerie conservées en France (territoire métropolitain et outre-mer)</t>
    </r>
    <r>
      <rPr>
        <b/>
        <sz val="12"/>
        <rFont val="Calibri"/>
        <family val="2"/>
      </rPr>
      <t xml:space="preserve">
</t>
    </r>
    <r>
      <rPr>
        <b/>
        <u/>
        <sz val="12"/>
        <rFont val="Calibri"/>
        <family val="2"/>
      </rPr>
      <t>BORDEREAU DES PRIX UNITAIRES (BPU)</t>
    </r>
    <r>
      <rPr>
        <sz val="12"/>
        <rFont val="Calibri"/>
        <family val="2"/>
      </rPr>
      <t xml:space="preserve">
</t>
    </r>
  </si>
  <si>
    <r>
      <rPr>
        <b/>
        <sz val="12"/>
        <rFont val="Calibri"/>
        <family val="2"/>
      </rPr>
      <t xml:space="preserve">Marché n° 2025MA0028M07S0000 (n° court 2025-28)
</t>
    </r>
    <r>
      <rPr>
        <sz val="12"/>
        <rFont val="Calibri"/>
        <family val="2"/>
      </rPr>
      <t xml:space="preserve">Création, hébergement et maintenance d’un site web dédié à la diffusion de collections d’artillerie conservées en France (territoire métropolitain et outre-mer)
</t>
    </r>
    <r>
      <rPr>
        <b/>
        <sz val="12"/>
        <rFont val="Calibri"/>
        <family val="2"/>
      </rPr>
      <t xml:space="preserve">
</t>
    </r>
    <r>
      <rPr>
        <b/>
        <u/>
        <sz val="12"/>
        <rFont val="Calibri"/>
        <family val="2"/>
      </rPr>
      <t>DETAIL QUANTITATIF ESTIMATIF (DQE)</t>
    </r>
    <r>
      <rPr>
        <sz val="12"/>
        <rFont val="Calibri"/>
        <family val="2"/>
      </rPr>
      <t xml:space="preserve">
</t>
    </r>
    <r>
      <rPr>
        <u/>
        <sz val="12"/>
        <rFont val="Calibri"/>
        <family val="2"/>
      </rPr>
      <t>IMPORTANT</t>
    </r>
    <r>
      <rPr>
        <sz val="12"/>
        <rFont val="Calibri"/>
        <family val="2"/>
      </rPr>
      <t xml:space="preserve"> : Les quantités indiquées ne sont pas contractuelles. Les prix du DQE sont remplis de manière automatique à partir des prix du 
BPU renseignés par le candidat.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</si>
</sst>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[$€-40C]_-;\-* #,##0.00\ [$€-40C]_-;_-* &quot;-&quot;??\ [$€-40C]_-;_-@_-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orbel"/>
      <family val="2"/>
    </font>
    <font>
      <sz val="10"/>
      <name val="Corbel"/>
      <family val="2"/>
    </font>
    <font>
      <sz val="12"/>
      <name val="Corbel"/>
      <family val="2"/>
    </font>
    <font>
      <b/>
      <u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u/>
      <sz val="12"/>
      <name val="Calibri"/>
      <family val="2"/>
    </font>
    <font>
      <b/>
      <u/>
      <sz val="10"/>
      <color rgb="FFFF0000"/>
      <name val="Calibri"/>
      <family val="2"/>
    </font>
    <font>
      <b/>
      <u/>
      <sz val="10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u/>
      <sz val="16"/>
      <name val="Calibri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1" fillId="0" borderId="0"/>
  </cellStyleXfs>
  <cellXfs count="58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44" fontId="16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4" fontId="20" fillId="0" borderId="1" xfId="0" applyNumberFormat="1" applyFont="1" applyFill="1" applyBorder="1" applyAlignment="1">
      <alignment horizontal="center" vertical="center"/>
    </xf>
    <xf numFmtId="44" fontId="20" fillId="0" borderId="1" xfId="0" applyNumberFormat="1" applyFont="1" applyBorder="1" applyAlignment="1">
      <alignment horizontal="center" vertical="center"/>
    </xf>
    <xf numFmtId="44" fontId="20" fillId="0" borderId="2" xfId="0" applyNumberFormat="1" applyFont="1" applyFill="1" applyBorder="1" applyAlignment="1">
      <alignment horizontal="center" vertical="center"/>
    </xf>
    <xf numFmtId="44" fontId="20" fillId="0" borderId="2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1" xfId="2" applyFont="1" applyBorder="1" applyAlignment="1">
      <alignment vertical="center"/>
    </xf>
    <xf numFmtId="0" fontId="20" fillId="0" borderId="12" xfId="2" applyFont="1" applyBorder="1" applyAlignment="1">
      <alignment vertical="center"/>
    </xf>
    <xf numFmtId="0" fontId="20" fillId="0" borderId="2" xfId="2" applyFont="1" applyBorder="1" applyAlignment="1">
      <alignment vertical="center"/>
    </xf>
    <xf numFmtId="0" fontId="20" fillId="0" borderId="13" xfId="2" applyFont="1" applyBorder="1" applyAlignment="1">
      <alignment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22" fillId="0" borderId="0" xfId="0" applyFont="1"/>
    <xf numFmtId="0" fontId="18" fillId="3" borderId="3" xfId="0" applyFont="1" applyFill="1" applyBorder="1" applyAlignment="1">
      <alignment horizontal="center" vertical="center" wrapText="1"/>
    </xf>
    <xf numFmtId="0" fontId="20" fillId="0" borderId="16" xfId="2" applyFont="1" applyBorder="1" applyAlignment="1">
      <alignment vertical="center"/>
    </xf>
    <xf numFmtId="0" fontId="20" fillId="0" borderId="17" xfId="2" applyFont="1" applyBorder="1" applyAlignment="1">
      <alignment vertical="center"/>
    </xf>
    <xf numFmtId="0" fontId="20" fillId="0" borderId="18" xfId="2" applyFont="1" applyBorder="1" applyAlignment="1">
      <alignment vertical="center"/>
    </xf>
    <xf numFmtId="0" fontId="20" fillId="0" borderId="19" xfId="2" applyFont="1" applyBorder="1" applyAlignment="1">
      <alignment vertical="center"/>
    </xf>
    <xf numFmtId="0" fontId="14" fillId="6" borderId="3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18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65" fontId="20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 applyAlignment="1"/>
    <xf numFmtId="0" fontId="20" fillId="0" borderId="20" xfId="0" applyFont="1" applyBorder="1" applyAlignment="1">
      <alignment horizontal="center" vertical="center"/>
    </xf>
    <xf numFmtId="0" fontId="20" fillId="0" borderId="21" xfId="0" applyFont="1" applyFill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/>
    </xf>
    <xf numFmtId="0" fontId="20" fillId="0" borderId="23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9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 xr:uid="{CCE4874E-E436-4D84-9A8E-A91CFAAB2BF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zoomScaleSheetLayoutView="100" workbookViewId="0">
      <selection activeCell="A2" sqref="A2:E2"/>
    </sheetView>
  </sheetViews>
  <sheetFormatPr baseColWidth="10" defaultRowHeight="15" x14ac:dyDescent="0.25"/>
  <cols>
    <col min="1" max="1" width="11.42578125" style="24"/>
    <col min="2" max="2" width="69" style="3" customWidth="1"/>
    <col min="3" max="3" width="14.85546875" style="3" customWidth="1"/>
    <col min="4" max="5" width="18.7109375" style="1" customWidth="1"/>
  </cols>
  <sheetData>
    <row r="1" spans="1:5" ht="121.5" customHeight="1" thickBot="1" x14ac:dyDescent="0.25">
      <c r="A1" s="43" t="s">
        <v>44</v>
      </c>
      <c r="B1" s="44"/>
      <c r="C1" s="44"/>
      <c r="D1" s="44"/>
      <c r="E1" s="45"/>
    </row>
    <row r="2" spans="1:5" ht="29.25" customHeight="1" thickBot="1" x14ac:dyDescent="0.25">
      <c r="A2" s="46" t="s">
        <v>2</v>
      </c>
      <c r="B2" s="47"/>
      <c r="C2" s="47"/>
      <c r="D2" s="47"/>
      <c r="E2" s="47"/>
    </row>
    <row r="3" spans="1:5" ht="30" customHeight="1" thickBot="1" x14ac:dyDescent="0.25">
      <c r="A3" s="25" t="s">
        <v>35</v>
      </c>
      <c r="B3" s="25" t="s">
        <v>34</v>
      </c>
      <c r="C3" s="35"/>
      <c r="D3" s="35"/>
      <c r="E3" s="35"/>
    </row>
    <row r="4" spans="1:5" s="5" customFormat="1" ht="26.1" customHeight="1" x14ac:dyDescent="0.2">
      <c r="A4" s="39" t="s">
        <v>36</v>
      </c>
      <c r="B4" s="40" t="s">
        <v>16</v>
      </c>
      <c r="C4" s="36"/>
      <c r="D4" s="37"/>
      <c r="E4" s="37"/>
    </row>
    <row r="5" spans="1:5" s="5" customFormat="1" ht="26.1" customHeight="1" x14ac:dyDescent="0.2">
      <c r="A5" s="39" t="s">
        <v>37</v>
      </c>
      <c r="B5" s="40" t="s">
        <v>17</v>
      </c>
      <c r="C5" s="36"/>
      <c r="D5" s="37"/>
      <c r="E5" s="37"/>
    </row>
    <row r="6" spans="1:5" s="5" customFormat="1" ht="26.1" customHeight="1" x14ac:dyDescent="0.2">
      <c r="A6" s="39" t="s">
        <v>38</v>
      </c>
      <c r="B6" s="40" t="s">
        <v>18</v>
      </c>
      <c r="C6" s="36"/>
      <c r="D6" s="37"/>
      <c r="E6" s="37"/>
    </row>
    <row r="7" spans="1:5" s="5" customFormat="1" ht="26.1" customHeight="1" x14ac:dyDescent="0.2">
      <c r="A7" s="39" t="s">
        <v>39</v>
      </c>
      <c r="B7" s="40" t="s">
        <v>19</v>
      </c>
      <c r="C7" s="36"/>
      <c r="D7" s="37"/>
      <c r="E7" s="37"/>
    </row>
    <row r="8" spans="1:5" s="5" customFormat="1" ht="26.1" customHeight="1" x14ac:dyDescent="0.2">
      <c r="A8" s="39" t="s">
        <v>40</v>
      </c>
      <c r="B8" s="40" t="s">
        <v>43</v>
      </c>
      <c r="C8" s="36"/>
      <c r="D8" s="37"/>
      <c r="E8" s="37"/>
    </row>
    <row r="9" spans="1:5" s="5" customFormat="1" ht="26.1" customHeight="1" thickBot="1" x14ac:dyDescent="0.25">
      <c r="A9" s="41" t="s">
        <v>41</v>
      </c>
      <c r="B9" s="42" t="s">
        <v>20</v>
      </c>
      <c r="C9" s="36"/>
      <c r="D9" s="37"/>
      <c r="E9" s="37"/>
    </row>
    <row r="10" spans="1:5" s="5" customFormat="1" ht="26.1" customHeight="1" thickBot="1" x14ac:dyDescent="0.3">
      <c r="A10" s="38"/>
      <c r="B10" s="34"/>
      <c r="C10" s="34"/>
      <c r="D10" s="34"/>
      <c r="E10" s="34"/>
    </row>
    <row r="11" spans="1:5" s="5" customFormat="1" ht="30" customHeight="1" thickBot="1" x14ac:dyDescent="0.25">
      <c r="A11" s="23" t="s">
        <v>3</v>
      </c>
      <c r="B11" s="21" t="s">
        <v>42</v>
      </c>
      <c r="C11" s="21" t="s">
        <v>15</v>
      </c>
      <c r="D11" s="21" t="s">
        <v>0</v>
      </c>
      <c r="E11" s="22" t="s">
        <v>1</v>
      </c>
    </row>
    <row r="12" spans="1:5" ht="26.1" customHeight="1" x14ac:dyDescent="0.2">
      <c r="A12" s="16" t="s">
        <v>21</v>
      </c>
      <c r="B12" s="20" t="s">
        <v>23</v>
      </c>
      <c r="C12" s="11" t="s">
        <v>31</v>
      </c>
      <c r="D12" s="12"/>
      <c r="E12" s="13"/>
    </row>
    <row r="13" spans="1:5" ht="26.1" customHeight="1" x14ac:dyDescent="0.2">
      <c r="A13" s="16" t="s">
        <v>4</v>
      </c>
      <c r="B13" s="20" t="s">
        <v>23</v>
      </c>
      <c r="C13" s="11" t="s">
        <v>32</v>
      </c>
      <c r="D13" s="12"/>
      <c r="E13" s="13"/>
    </row>
    <row r="14" spans="1:5" ht="26.1" customHeight="1" x14ac:dyDescent="0.2">
      <c r="A14" s="16" t="s">
        <v>5</v>
      </c>
      <c r="B14" s="17" t="s">
        <v>24</v>
      </c>
      <c r="C14" s="11" t="s">
        <v>31</v>
      </c>
      <c r="D14" s="14"/>
      <c r="E14" s="15"/>
    </row>
    <row r="15" spans="1:5" ht="26.1" customHeight="1" x14ac:dyDescent="0.2">
      <c r="A15" s="16" t="s">
        <v>6</v>
      </c>
      <c r="B15" s="17" t="s">
        <v>24</v>
      </c>
      <c r="C15" s="11" t="s">
        <v>32</v>
      </c>
      <c r="D15" s="14"/>
      <c r="E15" s="15"/>
    </row>
    <row r="16" spans="1:5" ht="26.1" customHeight="1" x14ac:dyDescent="0.2">
      <c r="A16" s="16" t="s">
        <v>7</v>
      </c>
      <c r="B16" s="17" t="s">
        <v>25</v>
      </c>
      <c r="C16" s="11" t="s">
        <v>31</v>
      </c>
      <c r="D16" s="14"/>
      <c r="E16" s="15"/>
    </row>
    <row r="17" spans="1:5" ht="26.1" customHeight="1" x14ac:dyDescent="0.2">
      <c r="A17" s="16" t="s">
        <v>27</v>
      </c>
      <c r="B17" s="17" t="s">
        <v>25</v>
      </c>
      <c r="C17" s="11" t="s">
        <v>32</v>
      </c>
      <c r="D17" s="14"/>
      <c r="E17" s="15"/>
    </row>
    <row r="18" spans="1:5" ht="26.1" customHeight="1" x14ac:dyDescent="0.2">
      <c r="A18" s="16" t="s">
        <v>28</v>
      </c>
      <c r="B18" s="18" t="s">
        <v>26</v>
      </c>
      <c r="C18" s="11" t="s">
        <v>31</v>
      </c>
      <c r="D18" s="14"/>
      <c r="E18" s="15"/>
    </row>
    <row r="19" spans="1:5" ht="26.1" customHeight="1" x14ac:dyDescent="0.2">
      <c r="A19" s="16" t="s">
        <v>29</v>
      </c>
      <c r="B19" s="18" t="s">
        <v>26</v>
      </c>
      <c r="C19" s="11" t="s">
        <v>32</v>
      </c>
      <c r="D19" s="14"/>
      <c r="E19" s="15"/>
    </row>
    <row r="20" spans="1:5" ht="26.1" customHeight="1" x14ac:dyDescent="0.2">
      <c r="A20" s="16" t="s">
        <v>30</v>
      </c>
      <c r="B20" s="19" t="s">
        <v>22</v>
      </c>
      <c r="C20" s="11" t="s">
        <v>31</v>
      </c>
      <c r="D20" s="14"/>
      <c r="E20" s="15"/>
    </row>
    <row r="21" spans="1:5" ht="26.1" customHeight="1" x14ac:dyDescent="0.2">
      <c r="A21" s="16" t="s">
        <v>33</v>
      </c>
      <c r="B21" s="19" t="s">
        <v>22</v>
      </c>
      <c r="C21" s="11" t="s">
        <v>32</v>
      </c>
      <c r="D21" s="14"/>
      <c r="E21" s="15"/>
    </row>
    <row r="22" spans="1:5" ht="26.25" customHeight="1" x14ac:dyDescent="0.25"/>
    <row r="24" spans="1:5" ht="27" customHeight="1" x14ac:dyDescent="0.25"/>
  </sheetData>
  <mergeCells count="2">
    <mergeCell ref="A1:E1"/>
    <mergeCell ref="A2:E2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4" fitToHeight="2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zoomScaleNormal="100" zoomScaleSheetLayoutView="100" workbookViewId="0">
      <selection activeCell="C11" sqref="C11"/>
    </sheetView>
  </sheetViews>
  <sheetFormatPr baseColWidth="10" defaultRowHeight="15" x14ac:dyDescent="0.25"/>
  <cols>
    <col min="1" max="1" width="11.42578125" style="24"/>
    <col min="2" max="2" width="54.7109375" style="3" customWidth="1"/>
    <col min="3" max="5" width="18.7109375" style="3" customWidth="1"/>
    <col min="6" max="6" width="18.7109375" style="1" customWidth="1"/>
    <col min="7" max="7" width="18.7109375" style="2" customWidth="1"/>
  </cols>
  <sheetData>
    <row r="1" spans="1:8" ht="143.25" customHeight="1" thickBot="1" x14ac:dyDescent="0.25">
      <c r="A1" s="49" t="s">
        <v>45</v>
      </c>
      <c r="B1" s="50"/>
      <c r="C1" s="50"/>
      <c r="D1" s="50"/>
      <c r="E1" s="50"/>
      <c r="F1" s="50"/>
      <c r="G1" s="51"/>
    </row>
    <row r="2" spans="1:8" ht="33" customHeight="1" thickBot="1" x14ac:dyDescent="0.25">
      <c r="A2" s="52" t="s">
        <v>2</v>
      </c>
      <c r="B2" s="53"/>
      <c r="C2" s="53"/>
      <c r="D2" s="53"/>
      <c r="E2" s="53"/>
      <c r="F2" s="53"/>
      <c r="G2" s="54"/>
      <c r="H2" s="4"/>
    </row>
    <row r="3" spans="1:8" ht="30" customHeight="1" thickBot="1" x14ac:dyDescent="0.25">
      <c r="A3" s="30" t="s">
        <v>3</v>
      </c>
      <c r="B3" s="30" t="s">
        <v>13</v>
      </c>
      <c r="C3" s="30" t="s">
        <v>12</v>
      </c>
      <c r="D3" s="30" t="s">
        <v>9</v>
      </c>
      <c r="E3" s="30" t="s">
        <v>8</v>
      </c>
      <c r="F3" s="31" t="s">
        <v>10</v>
      </c>
      <c r="G3" s="32" t="s">
        <v>11</v>
      </c>
    </row>
    <row r="4" spans="1:8" ht="26.1" customHeight="1" x14ac:dyDescent="0.2">
      <c r="A4" s="16" t="s">
        <v>21</v>
      </c>
      <c r="B4" s="26" t="s">
        <v>23</v>
      </c>
      <c r="C4" s="6">
        <f>'BPU '!D12</f>
        <v>0</v>
      </c>
      <c r="D4" s="6">
        <f>'BPU '!E12</f>
        <v>0</v>
      </c>
      <c r="E4" s="7">
        <v>6</v>
      </c>
      <c r="F4" s="8">
        <f>C4*E4</f>
        <v>0</v>
      </c>
      <c r="G4" s="9">
        <f>D4*E4</f>
        <v>0</v>
      </c>
    </row>
    <row r="5" spans="1:8" ht="26.1" customHeight="1" x14ac:dyDescent="0.2">
      <c r="A5" s="16" t="s">
        <v>4</v>
      </c>
      <c r="B5" s="26" t="s">
        <v>23</v>
      </c>
      <c r="C5" s="6">
        <f>'BPU '!D13</f>
        <v>0</v>
      </c>
      <c r="D5" s="6">
        <f>'BPU '!E13</f>
        <v>0</v>
      </c>
      <c r="E5" s="10">
        <v>3</v>
      </c>
      <c r="F5" s="8">
        <f t="shared" ref="F5:F13" si="0">C5*E5</f>
        <v>0</v>
      </c>
      <c r="G5" s="9">
        <f>D5*E5</f>
        <v>0</v>
      </c>
    </row>
    <row r="6" spans="1:8" ht="26.1" customHeight="1" x14ac:dyDescent="0.2">
      <c r="A6" s="16" t="s">
        <v>5</v>
      </c>
      <c r="B6" s="27" t="s">
        <v>24</v>
      </c>
      <c r="C6" s="6">
        <f>'BPU '!D14</f>
        <v>0</v>
      </c>
      <c r="D6" s="6">
        <f>'BPU '!E14</f>
        <v>0</v>
      </c>
      <c r="E6" s="10">
        <v>6</v>
      </c>
      <c r="F6" s="8">
        <f t="shared" si="0"/>
        <v>0</v>
      </c>
      <c r="G6" s="9">
        <f t="shared" ref="G5:G13" si="1">D6*E6</f>
        <v>0</v>
      </c>
    </row>
    <row r="7" spans="1:8" ht="26.1" customHeight="1" x14ac:dyDescent="0.2">
      <c r="A7" s="16" t="s">
        <v>6</v>
      </c>
      <c r="B7" s="27" t="s">
        <v>24</v>
      </c>
      <c r="C7" s="6">
        <f>'BPU '!D15</f>
        <v>0</v>
      </c>
      <c r="D7" s="6">
        <f>'BPU '!E15</f>
        <v>0</v>
      </c>
      <c r="E7" s="10">
        <v>3</v>
      </c>
      <c r="F7" s="8">
        <f t="shared" si="0"/>
        <v>0</v>
      </c>
      <c r="G7" s="9">
        <f t="shared" si="1"/>
        <v>0</v>
      </c>
    </row>
    <row r="8" spans="1:8" ht="26.1" customHeight="1" x14ac:dyDescent="0.2">
      <c r="A8" s="16" t="s">
        <v>7</v>
      </c>
      <c r="B8" s="27" t="s">
        <v>25</v>
      </c>
      <c r="C8" s="6">
        <f>'BPU '!D16</f>
        <v>0</v>
      </c>
      <c r="D8" s="6">
        <f>'BPU '!E16</f>
        <v>0</v>
      </c>
      <c r="E8" s="10">
        <v>12</v>
      </c>
      <c r="F8" s="8">
        <f t="shared" si="0"/>
        <v>0</v>
      </c>
      <c r="G8" s="9">
        <f t="shared" si="1"/>
        <v>0</v>
      </c>
    </row>
    <row r="9" spans="1:8" ht="26.1" customHeight="1" x14ac:dyDescent="0.2">
      <c r="A9" s="16" t="s">
        <v>27</v>
      </c>
      <c r="B9" s="27" t="s">
        <v>25</v>
      </c>
      <c r="C9" s="6">
        <f>'BPU '!D17</f>
        <v>0</v>
      </c>
      <c r="D9" s="6">
        <f>'BPU '!E17</f>
        <v>0</v>
      </c>
      <c r="E9" s="10">
        <v>6</v>
      </c>
      <c r="F9" s="8">
        <f t="shared" si="0"/>
        <v>0</v>
      </c>
      <c r="G9" s="9">
        <f t="shared" si="1"/>
        <v>0</v>
      </c>
    </row>
    <row r="10" spans="1:8" ht="26.1" customHeight="1" x14ac:dyDescent="0.2">
      <c r="A10" s="16" t="s">
        <v>28</v>
      </c>
      <c r="B10" s="28" t="s">
        <v>26</v>
      </c>
      <c r="C10" s="6">
        <f>'BPU '!D18</f>
        <v>0</v>
      </c>
      <c r="D10" s="6">
        <f>'BPU '!E18</f>
        <v>0</v>
      </c>
      <c r="E10" s="10">
        <v>24</v>
      </c>
      <c r="F10" s="8">
        <f t="shared" si="0"/>
        <v>0</v>
      </c>
      <c r="G10" s="9">
        <f t="shared" si="1"/>
        <v>0</v>
      </c>
    </row>
    <row r="11" spans="1:8" ht="26.1" customHeight="1" x14ac:dyDescent="0.2">
      <c r="A11" s="16" t="s">
        <v>29</v>
      </c>
      <c r="B11" s="28" t="s">
        <v>26</v>
      </c>
      <c r="C11" s="6">
        <f>'BPU '!D19</f>
        <v>0</v>
      </c>
      <c r="D11" s="6">
        <f>'BPU '!E19</f>
        <v>0</v>
      </c>
      <c r="E11" s="10">
        <v>12</v>
      </c>
      <c r="F11" s="8">
        <f t="shared" si="0"/>
        <v>0</v>
      </c>
      <c r="G11" s="9">
        <f t="shared" si="1"/>
        <v>0</v>
      </c>
    </row>
    <row r="12" spans="1:8" ht="26.1" customHeight="1" x14ac:dyDescent="0.2">
      <c r="A12" s="16" t="s">
        <v>30</v>
      </c>
      <c r="B12" s="29" t="s">
        <v>22</v>
      </c>
      <c r="C12" s="6">
        <f>'BPU '!D20</f>
        <v>0</v>
      </c>
      <c r="D12" s="6">
        <f>'BPU '!E20</f>
        <v>0</v>
      </c>
      <c r="E12" s="10">
        <v>16</v>
      </c>
      <c r="F12" s="8">
        <f t="shared" si="0"/>
        <v>0</v>
      </c>
      <c r="G12" s="9">
        <f t="shared" si="1"/>
        <v>0</v>
      </c>
    </row>
    <row r="13" spans="1:8" ht="26.1" customHeight="1" x14ac:dyDescent="0.2">
      <c r="A13" s="16" t="s">
        <v>33</v>
      </c>
      <c r="B13" s="29" t="s">
        <v>22</v>
      </c>
      <c r="C13" s="6">
        <f>'BPU '!D21</f>
        <v>0</v>
      </c>
      <c r="D13" s="6">
        <f>'BPU '!E21</f>
        <v>0</v>
      </c>
      <c r="E13" s="10">
        <v>8</v>
      </c>
      <c r="F13" s="8">
        <f t="shared" si="0"/>
        <v>0</v>
      </c>
      <c r="G13" s="9">
        <f t="shared" si="1"/>
        <v>0</v>
      </c>
    </row>
    <row r="14" spans="1:8" ht="18.75" customHeight="1" thickBot="1" x14ac:dyDescent="0.25">
      <c r="A14" s="48"/>
      <c r="B14" s="48"/>
      <c r="C14" s="48"/>
      <c r="D14" s="48"/>
      <c r="E14" s="48"/>
      <c r="F14" s="48"/>
      <c r="G14" s="48"/>
    </row>
    <row r="15" spans="1:8" ht="25.5" customHeight="1" thickBot="1" x14ac:dyDescent="0.25">
      <c r="A15" s="55" t="s">
        <v>14</v>
      </c>
      <c r="B15" s="56"/>
      <c r="C15" s="56"/>
      <c r="D15" s="56"/>
      <c r="E15" s="57"/>
      <c r="F15" s="33">
        <f>SUM(F4:F13)</f>
        <v>0</v>
      </c>
      <c r="G15" s="33">
        <f>SUM(G4:G13)</f>
        <v>0</v>
      </c>
    </row>
    <row r="16" spans="1:8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3.5" customHeight="1" x14ac:dyDescent="0.25"/>
    <row r="23" ht="15" customHeight="1" x14ac:dyDescent="0.25"/>
    <row r="26" ht="50.25" customHeight="1" x14ac:dyDescent="0.25"/>
    <row r="27" ht="15" customHeight="1" x14ac:dyDescent="0.25"/>
    <row r="28" ht="4.5" customHeight="1" x14ac:dyDescent="0.25"/>
    <row r="29" ht="6" customHeight="1" x14ac:dyDescent="0.25"/>
    <row r="30" ht="24.75" customHeight="1" x14ac:dyDescent="0.25"/>
    <row r="31" ht="27.75" customHeight="1" x14ac:dyDescent="0.25"/>
    <row r="32" ht="26.25" customHeight="1" x14ac:dyDescent="0.25"/>
    <row r="33" ht="27.75" customHeight="1" x14ac:dyDescent="0.25"/>
    <row r="34" ht="27" customHeight="1" x14ac:dyDescent="0.25"/>
    <row r="35" ht="24.75" customHeight="1" x14ac:dyDescent="0.25"/>
    <row r="36" ht="26.25" customHeight="1" x14ac:dyDescent="0.25"/>
    <row r="37" ht="29.25" customHeight="1" x14ac:dyDescent="0.25"/>
    <row r="38" ht="24.75" customHeight="1" x14ac:dyDescent="0.25"/>
    <row r="39" ht="26.25" customHeight="1" x14ac:dyDescent="0.25"/>
    <row r="41" ht="27" customHeight="1" x14ac:dyDescent="0.25"/>
  </sheetData>
  <mergeCells count="4">
    <mergeCell ref="A14:G14"/>
    <mergeCell ref="A1:G1"/>
    <mergeCell ref="A2:G2"/>
    <mergeCell ref="A15:E15"/>
  </mergeCells>
  <pageMargins left="0.23622047244094491" right="0.23622047244094491" top="0.74803149606299213" bottom="0.74803149606299213" header="0.31496062992125984" footer="0.31496062992125984"/>
  <pageSetup paperSize="9" scale="64" fitToHeight="2" orientation="portrait" horizontalDpi="4294967292" verticalDpi="4294967292" r:id="rId1"/>
  <headerFooter alignWithMargins="0"/>
  <rowBreaks count="1" manualBreakCount="1">
    <brk id="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3057CA2F8543479C6767E14131EB75" ma:contentTypeVersion="14" ma:contentTypeDescription="Crée un document." ma:contentTypeScope="" ma:versionID="e5c1c6d478dd414e2e9751c3a9dcc735">
  <xsd:schema xmlns:xsd="http://www.w3.org/2001/XMLSchema" xmlns:xs="http://www.w3.org/2001/XMLSchema" xmlns:p="http://schemas.microsoft.com/office/2006/metadata/properties" xmlns:ns3="acf643e7-309b-4bf6-b459-fd0be912c9b6" xmlns:ns4="ed573fa3-17ab-48b4-88c5-34031bae3a8b" targetNamespace="http://schemas.microsoft.com/office/2006/metadata/properties" ma:root="true" ma:fieldsID="f49ca04ecb84c7be0286087b9b9411ea" ns3:_="" ns4:_="">
    <xsd:import namespace="acf643e7-309b-4bf6-b459-fd0be912c9b6"/>
    <xsd:import namespace="ed573fa3-17ab-48b4-88c5-34031bae3a8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643e7-309b-4bf6-b459-fd0be912c9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573fa3-17ab-48b4-88c5-34031bae3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73A66D-9171-40B2-91AF-054483235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f643e7-309b-4bf6-b459-fd0be912c9b6"/>
    <ds:schemaRef ds:uri="ed573fa3-17ab-48b4-88c5-34031bae3a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C785B3-5E58-4D01-98A2-E18A01F987C5}">
  <ds:schemaRefs>
    <ds:schemaRef ds:uri="acf643e7-309b-4bf6-b459-fd0be912c9b6"/>
    <ds:schemaRef ds:uri="http://schemas.microsoft.com/office/2006/documentManagement/types"/>
    <ds:schemaRef ds:uri="http://schemas.openxmlformats.org/package/2006/metadata/core-properties"/>
    <ds:schemaRef ds:uri="ed573fa3-17ab-48b4-88c5-34031bae3a8b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FC1FAB4-2A2C-4CAF-88E4-62AB909778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</vt:lpstr>
      <vt:lpstr>DQE</vt:lpstr>
    </vt:vector>
  </TitlesOfParts>
  <Company>CENTRE GEORGES POMPIDOU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CONAN Fantine</cp:lastModifiedBy>
  <cp:lastPrinted>2016-07-07T09:35:38Z</cp:lastPrinted>
  <dcterms:created xsi:type="dcterms:W3CDTF">2002-07-09T12:36:18Z</dcterms:created>
  <dcterms:modified xsi:type="dcterms:W3CDTF">2025-11-13T10:28:08Z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0x010100AD3057CA2F8543479C6767E14131EB75</vt:lpwstr>
  </property>
</Properties>
</file>